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urhamuniversity-my.sharepoint.com/personal/vtpv47_durham_ac_uk/Documents/Desktop/Raw data files/Hall and SIMS data/"/>
    </mc:Choice>
  </mc:AlternateContent>
  <xr:revisionPtr revIDLastSave="1" documentId="8_{E96E291A-2BDB-49C3-A81B-F7D8F2B8A00F}" xr6:coauthVersionLast="47" xr6:coauthVersionMax="47" xr10:uidLastSave="{C457738E-328C-4D5A-8A86-33E7753B0FD8}"/>
  <bookViews>
    <workbookView xWindow="-108" yWindow="-108" windowWidth="23256" windowHeight="12456" activeTab="2" xr2:uid="{9CA0D29B-87D6-45D6-8127-FDF06E40C439}"/>
  </bookViews>
  <sheets>
    <sheet name="BDS values" sheetId="1" r:id="rId1"/>
    <sheet name="BDS raw data" sheetId="2" r:id="rId2"/>
    <sheet name="HDS Temperature data" sheetId="3" r:id="rId3"/>
  </sheets>
  <externalReferences>
    <externalReference r:id="rId4"/>
  </externalReferences>
  <definedNames>
    <definedName name="ExternalData_1" localSheetId="1" hidden="1">'BDS raw data'!#REF!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E3" i="1"/>
  <c r="B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F7A3D1F-EBBE-49A4-B15C-29DE429F4D9D}" keepAlive="1" name="Query - BDS" description="Connection to the 'BDS' query in the workbook." type="5" refreshedVersion="6" background="1">
    <dbPr connection="Provider=Microsoft.Mashup.OleDb.1;Data Source=$Workbook$;Location=BDS;Extended Properties=&quot;&quot;" command="SELECT * FROM [BDS]"/>
  </connection>
</connections>
</file>

<file path=xl/sharedStrings.xml><?xml version="1.0" encoding="utf-8"?>
<sst xmlns="http://schemas.openxmlformats.org/spreadsheetml/2006/main" count="74" uniqueCount="27">
  <si>
    <t>Resistivity (Ω.cm)</t>
  </si>
  <si>
    <r>
      <t>Bulk Concentration (cm</t>
    </r>
    <r>
      <rPr>
        <b/>
        <vertAlign val="superscript"/>
        <sz val="11"/>
        <color theme="1"/>
        <rFont val="Calibri"/>
        <family val="2"/>
        <scheme val="minor"/>
      </rPr>
      <t>-3</t>
    </r>
    <r>
      <rPr>
        <b/>
        <sz val="11"/>
        <color theme="1"/>
        <rFont val="Calibri"/>
        <family val="2"/>
        <scheme val="minor"/>
      </rPr>
      <t>)</t>
    </r>
  </si>
  <si>
    <r>
      <t>Mobility (cm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/V.s)</t>
    </r>
  </si>
  <si>
    <t>HDS</t>
  </si>
  <si>
    <t>±</t>
  </si>
  <si>
    <t>LDS</t>
  </si>
  <si>
    <t>Comment</t>
  </si>
  <si>
    <t>Sample ID</t>
  </si>
  <si>
    <t>Temp (K)</t>
  </si>
  <si>
    <t>Thickness (nm)</t>
  </si>
  <si>
    <t>Resistivity (Ohm.cm)</t>
  </si>
  <si>
    <t>Hall - Rh (cm^3/C)</t>
  </si>
  <si>
    <t>Doping - n (1/cm^3)</t>
  </si>
  <si>
    <t>Mobility (cm^2/Vs)</t>
  </si>
  <si>
    <t>p-type 1mA</t>
  </si>
  <si>
    <t>p-type 10mA</t>
  </si>
  <si>
    <t>p-type 100uA</t>
  </si>
  <si>
    <t>p-type 100mA</t>
  </si>
  <si>
    <t>p-type 50mA</t>
  </si>
  <si>
    <t>Temperature</t>
  </si>
  <si>
    <t>Resistivity</t>
  </si>
  <si>
    <t>Hall Voltage</t>
  </si>
  <si>
    <t>Material Polarity (Hall)</t>
  </si>
  <si>
    <t>Bulk Concentration</t>
  </si>
  <si>
    <t>Mobility</t>
  </si>
  <si>
    <t>Hall Coefficient</t>
  </si>
  <si>
    <t>P-type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</si>
</sst>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11" fontId="0" fillId="0" borderId="0" xfId="0" applyNumberFormat="1" applyAlignment="1">
      <alignment horizontal="right" vertical="center"/>
    </xf>
    <xf numFmtId="11" fontId="3" fillId="0" borderId="0" xfId="0" applyNumberFormat="1" applyFont="1" applyAlignment="1">
      <alignment horizontal="center" vertical="center"/>
    </xf>
    <xf numFmtId="11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left" vertical="center"/>
    </xf>
    <xf numFmtId="0" fontId="0" fillId="0" borderId="0" xfId="0" applyAlignment="1">
      <alignment horizontal="right"/>
    </xf>
    <xf numFmtId="11" fontId="0" fillId="0" borderId="0" xfId="0" applyNumberFormat="1"/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llEffect\HD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3-03-23  100950  (root)"/>
      <sheetName val="Metadata"/>
      <sheetName val="Measured"/>
      <sheetName val="Calculated"/>
      <sheetName val="Sheet2"/>
      <sheetName val="Sheet3"/>
      <sheetName val="BDS data"/>
      <sheetName val="HDS"/>
    </sheetNames>
    <sheetDataSet>
      <sheetData sheetId="0"/>
      <sheetData sheetId="1"/>
      <sheetData sheetId="2"/>
      <sheetData sheetId="3">
        <row r="2">
          <cell r="A2">
            <v>320</v>
          </cell>
        </row>
      </sheetData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CEFC0-A55E-4BA4-804C-7B76BE04C5AF}">
  <dimension ref="A1:N16"/>
  <sheetViews>
    <sheetView workbookViewId="0">
      <selection activeCell="K32" sqref="K32"/>
    </sheetView>
  </sheetViews>
  <sheetFormatPr defaultRowHeight="14.4" x14ac:dyDescent="0.3"/>
  <cols>
    <col min="2" max="2" width="10" style="9" customWidth="1"/>
    <col min="3" max="3" width="3.109375" customWidth="1"/>
    <col min="4" max="4" width="11.5546875" customWidth="1"/>
    <col min="5" max="5" width="14" style="9" customWidth="1"/>
    <col min="6" max="6" width="3.109375" customWidth="1"/>
    <col min="7" max="7" width="12.44140625" customWidth="1"/>
    <col min="8" max="8" width="10.44140625" style="9" customWidth="1"/>
    <col min="9" max="9" width="3.109375" customWidth="1"/>
    <col min="10" max="10" width="9" customWidth="1"/>
  </cols>
  <sheetData>
    <row r="1" spans="1:14" s="2" customFormat="1" ht="31.5" customHeight="1" x14ac:dyDescent="0.3">
      <c r="A1" s="1"/>
      <c r="B1" s="15" t="s">
        <v>0</v>
      </c>
      <c r="C1" s="15"/>
      <c r="D1" s="15"/>
      <c r="E1" s="15" t="s">
        <v>1</v>
      </c>
      <c r="F1" s="15"/>
      <c r="G1" s="15"/>
      <c r="H1" s="15" t="s">
        <v>2</v>
      </c>
      <c r="I1" s="15"/>
      <c r="J1" s="15"/>
    </row>
    <row r="2" spans="1:14" x14ac:dyDescent="0.3">
      <c r="A2" s="3" t="s">
        <v>3</v>
      </c>
      <c r="B2" s="4">
        <v>1.6275E-3</v>
      </c>
      <c r="C2" s="5" t="s">
        <v>4</v>
      </c>
      <c r="D2" s="6">
        <v>1.0344080432788566E-5</v>
      </c>
      <c r="E2" s="4">
        <v>9.53225E+19</v>
      </c>
      <c r="F2" s="5" t="s">
        <v>4</v>
      </c>
      <c r="G2" s="6">
        <v>1.3434129422234004E+18</v>
      </c>
      <c r="H2" s="7">
        <v>40.24</v>
      </c>
      <c r="I2" s="5" t="s">
        <v>4</v>
      </c>
      <c r="J2" s="8">
        <v>0.34380226875342224</v>
      </c>
    </row>
    <row r="3" spans="1:14" x14ac:dyDescent="0.3">
      <c r="A3" s="3" t="s">
        <v>5</v>
      </c>
      <c r="B3" s="7" t="e">
        <f>AVERAGE([1]!LDS[Resistivity (Ohm.cm)])</f>
        <v>#REF!</v>
      </c>
      <c r="C3" s="5" t="s">
        <v>4</v>
      </c>
      <c r="D3" s="8">
        <v>0.34216601720997036</v>
      </c>
      <c r="E3" s="4" t="e">
        <f>AVERAGE([1]!LDS[Doping - n (1/cm^3)])</f>
        <v>#REF!</v>
      </c>
      <c r="F3" s="5" t="s">
        <v>4</v>
      </c>
      <c r="G3" s="6">
        <v>1950290576640653.8</v>
      </c>
      <c r="H3" s="7" t="e">
        <f>AVERAGE([1]!LDS[Mobility (cm^2/Vs)])</f>
        <v>#REF!</v>
      </c>
      <c r="I3" s="5" t="s">
        <v>4</v>
      </c>
      <c r="J3" s="8">
        <v>15.782347734098382</v>
      </c>
    </row>
    <row r="14" spans="1:14" x14ac:dyDescent="0.3">
      <c r="L14" s="10"/>
      <c r="N14" s="10"/>
    </row>
    <row r="15" spans="1:14" x14ac:dyDescent="0.3">
      <c r="L15" s="10"/>
      <c r="N15" s="10"/>
    </row>
    <row r="16" spans="1:14" x14ac:dyDescent="0.3">
      <c r="L16" s="10"/>
      <c r="N16" s="10"/>
    </row>
  </sheetData>
  <mergeCells count="3">
    <mergeCell ref="B1:D1"/>
    <mergeCell ref="E1:G1"/>
    <mergeCell ref="H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0FDBF-6512-4D52-8CC5-F7A0B471B0C6}">
  <dimension ref="A1:H9"/>
  <sheetViews>
    <sheetView workbookViewId="0">
      <selection activeCell="H3" sqref="H3"/>
    </sheetView>
  </sheetViews>
  <sheetFormatPr defaultColWidth="9.109375" defaultRowHeight="14.4" x14ac:dyDescent="0.3"/>
  <cols>
    <col min="1" max="1" width="13.44140625" style="11" bestFit="1" customWidth="1"/>
    <col min="2" max="2" width="12.109375" style="11" bestFit="1" customWidth="1"/>
    <col min="3" max="3" width="11.33203125" style="11" bestFit="1" customWidth="1"/>
    <col min="4" max="4" width="16.6640625" style="11" bestFit="1" customWidth="1"/>
    <col min="5" max="5" width="22" style="11" bestFit="1" customWidth="1"/>
    <col min="6" max="6" width="19.109375" style="11" bestFit="1" customWidth="1"/>
    <col min="7" max="7" width="20.88671875" style="11" bestFit="1" customWidth="1"/>
    <col min="8" max="8" width="20.5546875" style="11" bestFit="1" customWidth="1"/>
    <col min="9" max="16384" width="9.109375" style="11"/>
  </cols>
  <sheetData>
    <row r="1" spans="1:8" s="14" customFormat="1" x14ac:dyDescent="0.3">
      <c r="A1" s="14" t="s">
        <v>6</v>
      </c>
      <c r="B1" s="14" t="s">
        <v>7</v>
      </c>
      <c r="C1" s="14" t="s">
        <v>8</v>
      </c>
      <c r="D1" s="14" t="s">
        <v>9</v>
      </c>
      <c r="E1" s="14" t="s">
        <v>10</v>
      </c>
      <c r="F1" s="14" t="s">
        <v>11</v>
      </c>
      <c r="G1" s="14" t="s">
        <v>12</v>
      </c>
      <c r="H1" s="14" t="s">
        <v>13</v>
      </c>
    </row>
    <row r="2" spans="1:8" x14ac:dyDescent="0.3">
      <c r="A2" s="11" t="s">
        <v>14</v>
      </c>
      <c r="B2" s="11" t="s">
        <v>5</v>
      </c>
      <c r="C2" s="11">
        <v>298</v>
      </c>
      <c r="D2" s="11">
        <v>500000</v>
      </c>
      <c r="E2" s="11">
        <v>2.1349999999999998</v>
      </c>
      <c r="F2" s="11">
        <v>598.79999999999995</v>
      </c>
      <c r="G2" s="11">
        <v>1.042E+16</v>
      </c>
      <c r="H2" s="11">
        <v>280.39999999999998</v>
      </c>
    </row>
    <row r="3" spans="1:8" x14ac:dyDescent="0.3">
      <c r="A3" s="11" t="s">
        <v>14</v>
      </c>
      <c r="B3" s="11" t="s">
        <v>5</v>
      </c>
      <c r="C3" s="11">
        <v>298</v>
      </c>
      <c r="D3" s="11">
        <v>500000</v>
      </c>
      <c r="E3" s="11">
        <v>2.1349999999999998</v>
      </c>
      <c r="F3" s="11">
        <v>561.5</v>
      </c>
      <c r="G3" s="11">
        <v>1.112E+16</v>
      </c>
      <c r="H3" s="11">
        <v>262.89999999999998</v>
      </c>
    </row>
    <row r="4" spans="1:8" x14ac:dyDescent="0.3">
      <c r="A4" s="11" t="s">
        <v>15</v>
      </c>
      <c r="B4" s="11" t="s">
        <v>5</v>
      </c>
      <c r="C4" s="11">
        <v>298</v>
      </c>
      <c r="D4" s="11">
        <v>500000</v>
      </c>
      <c r="E4" s="11">
        <v>1.4319999999999999</v>
      </c>
      <c r="F4" s="11">
        <v>430.3</v>
      </c>
      <c r="G4" s="11">
        <v>1.451E+16</v>
      </c>
      <c r="H4" s="11">
        <v>300.5</v>
      </c>
    </row>
    <row r="5" spans="1:8" x14ac:dyDescent="0.3">
      <c r="A5" s="11" t="s">
        <v>16</v>
      </c>
      <c r="B5" s="11" t="s">
        <v>5</v>
      </c>
      <c r="C5" s="11">
        <v>298</v>
      </c>
      <c r="D5" s="11">
        <v>500000</v>
      </c>
      <c r="E5" s="11">
        <v>2.0710000000000002</v>
      </c>
      <c r="F5" s="11">
        <v>597.5</v>
      </c>
      <c r="G5" s="11">
        <v>1.045E+16</v>
      </c>
      <c r="H5" s="11">
        <v>288.5</v>
      </c>
    </row>
    <row r="6" spans="1:8" x14ac:dyDescent="0.3">
      <c r="A6" s="11" t="s">
        <v>17</v>
      </c>
      <c r="B6" s="11" t="s">
        <v>3</v>
      </c>
      <c r="C6" s="11">
        <v>298</v>
      </c>
      <c r="D6" s="11">
        <v>500000</v>
      </c>
      <c r="E6" s="11">
        <v>1.622E-3</v>
      </c>
      <c r="F6" s="11">
        <v>6.4769999999999994E-2</v>
      </c>
      <c r="G6" s="11">
        <v>9.637E+19</v>
      </c>
      <c r="H6" s="11">
        <v>39.92</v>
      </c>
    </row>
    <row r="7" spans="1:8" x14ac:dyDescent="0.3">
      <c r="A7" s="11" t="s">
        <v>17</v>
      </c>
      <c r="B7" s="11" t="s">
        <v>3</v>
      </c>
      <c r="C7" s="11">
        <v>298</v>
      </c>
      <c r="D7" s="11">
        <v>500000</v>
      </c>
      <c r="E7" s="11">
        <v>1.6230000000000001E-3</v>
      </c>
      <c r="F7" s="11">
        <v>6.5490000000000007E-2</v>
      </c>
      <c r="G7" s="11">
        <v>9.531E+19</v>
      </c>
      <c r="H7" s="11">
        <v>40.36</v>
      </c>
    </row>
    <row r="8" spans="1:8" x14ac:dyDescent="0.3">
      <c r="A8" s="11" t="s">
        <v>15</v>
      </c>
      <c r="B8" s="11" t="s">
        <v>3</v>
      </c>
      <c r="C8" s="11">
        <v>298</v>
      </c>
      <c r="D8" s="11">
        <v>500000</v>
      </c>
      <c r="E8" s="11">
        <v>1.6429999999999999E-3</v>
      </c>
      <c r="F8" s="11">
        <v>6.6809999999999994E-2</v>
      </c>
      <c r="G8" s="11">
        <v>9.343E+19</v>
      </c>
      <c r="H8" s="11">
        <v>40.67</v>
      </c>
    </row>
    <row r="9" spans="1:8" x14ac:dyDescent="0.3">
      <c r="A9" s="11" t="s">
        <v>18</v>
      </c>
      <c r="B9" s="11" t="s">
        <v>3</v>
      </c>
      <c r="C9" s="11">
        <v>298</v>
      </c>
      <c r="D9" s="11">
        <v>500000</v>
      </c>
      <c r="E9" s="11">
        <v>1.622E-3</v>
      </c>
      <c r="F9" s="11">
        <v>6.4899999999999999E-2</v>
      </c>
      <c r="G9" s="11">
        <v>9.618E+19</v>
      </c>
      <c r="H9" s="11">
        <v>40.01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DD227-5894-4A19-AF6E-020A4C910C0A}">
  <dimension ref="A1:G33"/>
  <sheetViews>
    <sheetView tabSelected="1" workbookViewId="0">
      <selection activeCell="G3" sqref="G3"/>
    </sheetView>
  </sheetViews>
  <sheetFormatPr defaultRowHeight="14.4" x14ac:dyDescent="0.3"/>
  <cols>
    <col min="1" max="1" width="12.5546875" style="11" bestFit="1" customWidth="1"/>
    <col min="2" max="3" width="12" style="11" bestFit="1" customWidth="1"/>
    <col min="4" max="4" width="21.5546875" style="11" bestFit="1" customWidth="1"/>
    <col min="5" max="5" width="18.109375" style="11" bestFit="1" customWidth="1"/>
    <col min="6" max="6" width="12" style="11" bestFit="1" customWidth="1"/>
    <col min="7" max="7" width="14.88671875" style="11" bestFit="1" customWidth="1"/>
  </cols>
  <sheetData>
    <row r="1" spans="1:7" x14ac:dyDescent="0.3">
      <c r="A1" s="12" t="s">
        <v>19</v>
      </c>
      <c r="B1" s="12" t="s">
        <v>20</v>
      </c>
      <c r="C1" s="12" t="s">
        <v>21</v>
      </c>
      <c r="D1" s="12" t="s">
        <v>22</v>
      </c>
      <c r="E1" s="12" t="s">
        <v>23</v>
      </c>
      <c r="F1" s="12" t="s">
        <v>24</v>
      </c>
      <c r="G1" s="12" t="s">
        <v>25</v>
      </c>
    </row>
    <row r="2" spans="1:7" x14ac:dyDescent="0.3">
      <c r="A2" s="11">
        <v>320</v>
      </c>
      <c r="B2" s="11">
        <v>1.6144063074914263E-3</v>
      </c>
      <c r="C2" s="11">
        <v>4.8046561000000012E-6</v>
      </c>
      <c r="D2" s="13" t="s">
        <v>26</v>
      </c>
      <c r="E2" s="11">
        <v>1.0393580099825598E+20</v>
      </c>
      <c r="F2" s="11">
        <v>37.201416379078999</v>
      </c>
      <c r="G2" s="11">
        <v>6.0058201249999991E-2</v>
      </c>
    </row>
    <row r="3" spans="1:7" x14ac:dyDescent="0.3">
      <c r="A3" s="11">
        <v>310</v>
      </c>
      <c r="B3" s="11">
        <v>1.6010297911096963E-3</v>
      </c>
      <c r="C3" s="11">
        <v>4.8722927749999988E-6</v>
      </c>
      <c r="D3" s="13" t="s">
        <v>26</v>
      </c>
      <c r="E3" s="11">
        <v>1.0249297473193345E+20</v>
      </c>
      <c r="F3" s="11">
        <v>38.040303825506449</v>
      </c>
      <c r="G3" s="11">
        <v>6.09036596875E-2</v>
      </c>
    </row>
    <row r="4" spans="1:7" x14ac:dyDescent="0.3">
      <c r="A4" s="11">
        <v>300</v>
      </c>
      <c r="B4" s="11">
        <v>1.5817389358503378E-3</v>
      </c>
      <c r="C4" s="11">
        <v>5.0082491500000004E-6</v>
      </c>
      <c r="D4" s="13" t="s">
        <v>26</v>
      </c>
      <c r="E4" s="11">
        <v>9.9710650432528237E+19</v>
      </c>
      <c r="F4" s="11">
        <v>39.578664314376731</v>
      </c>
      <c r="G4" s="11">
        <v>6.2603114374999991E-2</v>
      </c>
    </row>
    <row r="5" spans="1:7" x14ac:dyDescent="0.3">
      <c r="A5" s="11">
        <v>290</v>
      </c>
      <c r="B5" s="11">
        <v>1.5624160746443264E-3</v>
      </c>
      <c r="C5" s="11">
        <v>5.073746612500003E-6</v>
      </c>
      <c r="D5" s="13" t="s">
        <v>26</v>
      </c>
      <c r="E5" s="11">
        <v>9.8423476459065377E+19</v>
      </c>
      <c r="F5" s="11">
        <v>40.592153194972468</v>
      </c>
      <c r="G5" s="11">
        <v>6.3421832656250038E-2</v>
      </c>
    </row>
    <row r="6" spans="1:7" x14ac:dyDescent="0.3">
      <c r="A6" s="11">
        <v>280</v>
      </c>
      <c r="B6" s="11">
        <v>1.5407433732095546E-3</v>
      </c>
      <c r="C6" s="11">
        <v>5.0392403624999981E-6</v>
      </c>
      <c r="D6" s="13" t="s">
        <v>26</v>
      </c>
      <c r="E6" s="11">
        <v>9.9097432222287053E+19</v>
      </c>
      <c r="F6" s="11">
        <v>40.883190300558056</v>
      </c>
      <c r="G6" s="11">
        <v>6.2990504531249963E-2</v>
      </c>
    </row>
    <row r="7" spans="1:7" x14ac:dyDescent="0.3">
      <c r="A7" s="11">
        <v>270</v>
      </c>
      <c r="B7" s="11">
        <v>1.5207515494794453E-3</v>
      </c>
      <c r="C7" s="11">
        <v>5.1757441250000018E-6</v>
      </c>
      <c r="D7" s="13" t="s">
        <v>26</v>
      </c>
      <c r="E7" s="11">
        <v>9.6483861685232861E+19</v>
      </c>
      <c r="F7" s="11">
        <v>42.54265043139084</v>
      </c>
      <c r="G7" s="11">
        <v>6.4696801562500017E-2</v>
      </c>
    </row>
    <row r="8" spans="1:7" x14ac:dyDescent="0.3">
      <c r="A8" s="11">
        <v>260</v>
      </c>
      <c r="B8" s="11">
        <v>1.4995147582005945E-3</v>
      </c>
      <c r="C8" s="11">
        <v>5.3030752249999961E-6</v>
      </c>
      <c r="D8" s="13" t="s">
        <v>26</v>
      </c>
      <c r="E8" s="11">
        <v>9.4167206589956866E+19</v>
      </c>
      <c r="F8" s="11">
        <v>44.206594133188489</v>
      </c>
      <c r="G8" s="11">
        <v>6.628844031249996E-2</v>
      </c>
    </row>
    <row r="9" spans="1:7" x14ac:dyDescent="0.3">
      <c r="A9" s="11">
        <v>250</v>
      </c>
      <c r="B9" s="11">
        <v>1.4788395769593907E-3</v>
      </c>
      <c r="C9" s="11">
        <v>5.0195753874999976E-6</v>
      </c>
      <c r="D9" s="13" t="s">
        <v>26</v>
      </c>
      <c r="E9" s="11">
        <v>9.9485661978148143E+19</v>
      </c>
      <c r="F9" s="11">
        <v>42.428329158432405</v>
      </c>
      <c r="G9" s="11">
        <v>6.2744692343749964E-2</v>
      </c>
    </row>
    <row r="10" spans="1:7" x14ac:dyDescent="0.3">
      <c r="A10" s="11">
        <v>240</v>
      </c>
      <c r="B10" s="11">
        <v>1.4588764843458263E-3</v>
      </c>
      <c r="C10" s="11">
        <v>5.2362614625000005E-6</v>
      </c>
      <c r="D10" s="13" t="s">
        <v>26</v>
      </c>
      <c r="E10" s="11">
        <v>9.5368763353584468E+19</v>
      </c>
      <c r="F10" s="11">
        <v>44.86553110121578</v>
      </c>
      <c r="G10" s="11">
        <v>6.5453268281250004E-2</v>
      </c>
    </row>
    <row r="11" spans="1:7" x14ac:dyDescent="0.3">
      <c r="A11" s="11">
        <v>230</v>
      </c>
      <c r="B11" s="11">
        <v>1.4382208450885883E-3</v>
      </c>
      <c r="C11" s="11">
        <v>4.8139304375000001E-6</v>
      </c>
      <c r="D11" s="13" t="s">
        <v>26</v>
      </c>
      <c r="E11" s="11">
        <v>1.0373556218938543E+20</v>
      </c>
      <c r="F11" s="11">
        <v>41.83928405309932</v>
      </c>
      <c r="G11" s="11">
        <v>6.0174130468750003E-2</v>
      </c>
    </row>
    <row r="12" spans="1:7" x14ac:dyDescent="0.3">
      <c r="A12" s="11">
        <v>220</v>
      </c>
      <c r="B12" s="11">
        <v>1.4172382654866523E-3</v>
      </c>
      <c r="C12" s="11">
        <v>5.1571756250000012E-6</v>
      </c>
      <c r="D12" s="13" t="s">
        <v>26</v>
      </c>
      <c r="E12" s="11">
        <v>9.683125349733589E+19</v>
      </c>
      <c r="F12" s="11">
        <v>45.486137992727755</v>
      </c>
      <c r="G12" s="11">
        <v>6.4464695312500001E-2</v>
      </c>
    </row>
    <row r="13" spans="1:7" x14ac:dyDescent="0.3">
      <c r="A13" s="11">
        <v>210</v>
      </c>
      <c r="B13" s="11">
        <v>1.3972920534271005E-3</v>
      </c>
      <c r="C13" s="11">
        <v>5.2907690375000006E-6</v>
      </c>
      <c r="D13" s="13" t="s">
        <v>26</v>
      </c>
      <c r="E13" s="11">
        <v>9.4386236997905744E+19</v>
      </c>
      <c r="F13" s="11">
        <v>47.330558279883881</v>
      </c>
      <c r="G13" s="11">
        <v>6.6134612968750006E-2</v>
      </c>
    </row>
    <row r="14" spans="1:7" x14ac:dyDescent="0.3">
      <c r="A14" s="11">
        <v>200</v>
      </c>
      <c r="B14" s="11">
        <v>1.3767924365997478E-3</v>
      </c>
      <c r="C14" s="11">
        <v>4.9921948999999957E-6</v>
      </c>
      <c r="D14" s="13" t="s">
        <v>26</v>
      </c>
      <c r="E14" s="11">
        <v>1.0003130692566855E+20</v>
      </c>
      <c r="F14" s="11">
        <v>45.324505416455281</v>
      </c>
      <c r="G14" s="11">
        <v>6.2402436249999936E-2</v>
      </c>
    </row>
    <row r="15" spans="1:7" x14ac:dyDescent="0.3">
      <c r="A15" s="11">
        <v>190</v>
      </c>
      <c r="B15" s="11">
        <v>1.3564633600445339E-3</v>
      </c>
      <c r="C15" s="11">
        <v>4.7694198000000037E-6</v>
      </c>
      <c r="D15" s="13" t="s">
        <v>26</v>
      </c>
      <c r="E15" s="11">
        <v>1.0470367491548057E+20</v>
      </c>
      <c r="F15" s="11">
        <v>43.950871992622588</v>
      </c>
      <c r="G15" s="11">
        <v>5.9617747500000033E-2</v>
      </c>
    </row>
    <row r="16" spans="1:7" x14ac:dyDescent="0.3">
      <c r="A16" s="11">
        <v>180</v>
      </c>
      <c r="B16" s="11">
        <v>1.3365638532293876E-3</v>
      </c>
      <c r="C16" s="11">
        <v>5.3971993125000025E-6</v>
      </c>
      <c r="D16" s="13" t="s">
        <v>26</v>
      </c>
      <c r="E16" s="11">
        <v>9.2524984044612583E+19</v>
      </c>
      <c r="F16" s="11">
        <v>50.476444685558441</v>
      </c>
      <c r="G16" s="11">
        <v>6.7464991406250036E-2</v>
      </c>
    </row>
    <row r="17" spans="1:7" x14ac:dyDescent="0.3">
      <c r="A17" s="11">
        <v>170</v>
      </c>
      <c r="B17" s="11">
        <v>1.3165697229290342E-3</v>
      </c>
      <c r="C17" s="11">
        <v>5.5465438124999987E-6</v>
      </c>
      <c r="D17" s="13" t="s">
        <v>26</v>
      </c>
      <c r="E17" s="11">
        <v>9.0033685328372564E+19</v>
      </c>
      <c r="F17" s="11">
        <v>52.660938838851834</v>
      </c>
      <c r="G17" s="11">
        <v>6.9331797656249972E-2</v>
      </c>
    </row>
    <row r="18" spans="1:7" x14ac:dyDescent="0.3">
      <c r="A18" s="11">
        <v>160</v>
      </c>
      <c r="B18" s="11">
        <v>1.2972208419159224E-3</v>
      </c>
      <c r="C18" s="11">
        <v>5.2126224750000019E-6</v>
      </c>
      <c r="D18" s="13" t="s">
        <v>26</v>
      </c>
      <c r="E18" s="11">
        <v>9.5801256022220669E+19</v>
      </c>
      <c r="F18" s="11">
        <v>50.228749671694793</v>
      </c>
      <c r="G18" s="11">
        <v>6.5157780937500034E-2</v>
      </c>
    </row>
    <row r="19" spans="1:7" x14ac:dyDescent="0.3">
      <c r="A19" s="11">
        <v>150</v>
      </c>
      <c r="B19" s="11">
        <v>1.2778423800505947E-3</v>
      </c>
      <c r="C19" s="11">
        <v>4.8254862125000003E-6</v>
      </c>
      <c r="D19" s="13" t="s">
        <v>26</v>
      </c>
      <c r="E19" s="11">
        <v>1.0348714270099195E+20</v>
      </c>
      <c r="F19" s="11">
        <v>47.203456856597413</v>
      </c>
      <c r="G19" s="11">
        <v>6.0318577656249997E-2</v>
      </c>
    </row>
    <row r="20" spans="1:7" x14ac:dyDescent="0.3">
      <c r="A20" s="11">
        <v>140</v>
      </c>
      <c r="B20" s="11">
        <v>1.2596594932936939E-3</v>
      </c>
      <c r="C20" s="11">
        <v>5.1323488749999953E-6</v>
      </c>
      <c r="D20" s="13" t="s">
        <v>26</v>
      </c>
      <c r="E20" s="11">
        <v>9.7299656051666452E+19</v>
      </c>
      <c r="F20" s="11">
        <v>50.929922950647835</v>
      </c>
      <c r="G20" s="11">
        <v>6.4154360937499919E-2</v>
      </c>
    </row>
    <row r="21" spans="1:7" x14ac:dyDescent="0.3">
      <c r="A21" s="11">
        <v>130</v>
      </c>
      <c r="B21" s="11">
        <v>1.240816214926113E-3</v>
      </c>
      <c r="C21" s="11">
        <v>5.1170043499999968E-6</v>
      </c>
      <c r="D21" s="13" t="s">
        <v>26</v>
      </c>
      <c r="E21" s="11">
        <v>9.759143164978099E+19</v>
      </c>
      <c r="F21" s="11">
        <v>51.5487737874289</v>
      </c>
      <c r="G21" s="11">
        <v>6.3962554374999953E-2</v>
      </c>
    </row>
    <row r="22" spans="1:7" x14ac:dyDescent="0.3">
      <c r="A22" s="11">
        <v>120</v>
      </c>
      <c r="B22" s="11">
        <v>1.2245850221126254E-3</v>
      </c>
      <c r="C22" s="11">
        <v>5.089814037500001E-6</v>
      </c>
      <c r="D22" s="13" t="s">
        <v>26</v>
      </c>
      <c r="E22" s="11">
        <v>9.8112775161416024E+19</v>
      </c>
      <c r="F22" s="11">
        <v>51.954477900594974</v>
      </c>
      <c r="G22" s="11">
        <v>6.3622675468750001E-2</v>
      </c>
    </row>
    <row r="23" spans="1:7" x14ac:dyDescent="0.3">
      <c r="A23" s="11">
        <v>110</v>
      </c>
      <c r="B23" s="11">
        <v>1.2084669003415516E-3</v>
      </c>
      <c r="C23" s="11">
        <v>4.5641171500000006E-6</v>
      </c>
      <c r="D23" s="13" t="s">
        <v>26</v>
      </c>
      <c r="E23" s="11">
        <v>1.0941344489254766E+20</v>
      </c>
      <c r="F23" s="11">
        <v>47.209786514529625</v>
      </c>
      <c r="G23" s="11">
        <v>5.7051464374999999E-2</v>
      </c>
    </row>
    <row r="24" spans="1:7" x14ac:dyDescent="0.3">
      <c r="A24" s="11">
        <v>100</v>
      </c>
      <c r="B24" s="11">
        <v>1.1942366329387639E-3</v>
      </c>
      <c r="C24" s="11">
        <v>4.3655807750000021E-6</v>
      </c>
      <c r="D24" s="13" t="s">
        <v>26</v>
      </c>
      <c r="E24" s="11">
        <v>1.1438931175764502E+20</v>
      </c>
      <c r="F24" s="11">
        <v>45.69426040232527</v>
      </c>
      <c r="G24" s="11">
        <v>5.4569759687500018E-2</v>
      </c>
    </row>
    <row r="25" spans="1:7" x14ac:dyDescent="0.3">
      <c r="A25" s="11">
        <v>90</v>
      </c>
      <c r="B25" s="11">
        <v>1.1808115479525769E-3</v>
      </c>
      <c r="C25" s="11">
        <v>5.5665279000000017E-6</v>
      </c>
      <c r="D25" s="13" t="s">
        <v>26</v>
      </c>
      <c r="E25" s="11">
        <v>8.9710460316682617E+19</v>
      </c>
      <c r="F25" s="11">
        <v>58.926929424638814</v>
      </c>
      <c r="G25" s="11">
        <v>6.9581598750000015E-2</v>
      </c>
    </row>
    <row r="26" spans="1:7" x14ac:dyDescent="0.3">
      <c r="A26" s="11">
        <v>80</v>
      </c>
      <c r="B26" s="11">
        <v>1.169901483155254E-3</v>
      </c>
      <c r="C26" s="11">
        <v>4.897655512499996E-6</v>
      </c>
      <c r="D26" s="13" t="s">
        <v>26</v>
      </c>
      <c r="E26" s="11">
        <v>1.019622100819728E+20</v>
      </c>
      <c r="F26" s="11">
        <v>52.329785702242361</v>
      </c>
      <c r="G26" s="11">
        <v>6.1220693906249943E-2</v>
      </c>
    </row>
    <row r="27" spans="1:7" x14ac:dyDescent="0.3">
      <c r="A27" s="11">
        <v>70</v>
      </c>
      <c r="B27" s="11">
        <v>1.1591459573669651E-3</v>
      </c>
      <c r="C27" s="11">
        <v>4.717252237500001E-6</v>
      </c>
      <c r="D27" s="13" t="s">
        <v>26</v>
      </c>
      <c r="E27" s="11">
        <v>1.0586158109266392E+20</v>
      </c>
      <c r="F27" s="11">
        <v>50.869912105540415</v>
      </c>
      <c r="G27" s="11">
        <v>5.8965652968750011E-2</v>
      </c>
    </row>
    <row r="28" spans="1:7" x14ac:dyDescent="0.3">
      <c r="A28" s="11">
        <v>60</v>
      </c>
      <c r="B28" s="11">
        <v>1.1503787148470946E-3</v>
      </c>
      <c r="C28" s="11">
        <v>5.2010887000000001E-6</v>
      </c>
      <c r="D28" s="13" t="s">
        <v>26</v>
      </c>
      <c r="E28" s="11">
        <v>9.6013701953334641E+19</v>
      </c>
      <c r="F28" s="11">
        <v>56.514961473919001</v>
      </c>
      <c r="G28" s="11">
        <v>6.5013608750000007E-2</v>
      </c>
    </row>
    <row r="29" spans="1:7" x14ac:dyDescent="0.3">
      <c r="A29" s="11">
        <v>50</v>
      </c>
      <c r="B29" s="11">
        <v>1.1418214636874015E-3</v>
      </c>
      <c r="C29" s="11">
        <v>4.8756977750000024E-6</v>
      </c>
      <c r="D29" s="13" t="s">
        <v>26</v>
      </c>
      <c r="E29" s="11">
        <v>1.0242139757619749E+20</v>
      </c>
      <c r="F29" s="11">
        <v>53.376315059519129</v>
      </c>
      <c r="G29" s="11">
        <v>6.0946222187500024E-2</v>
      </c>
    </row>
    <row r="30" spans="1:7" x14ac:dyDescent="0.3">
      <c r="A30" s="11">
        <v>40</v>
      </c>
      <c r="B30" s="11">
        <v>1.1349820249255858E-3</v>
      </c>
      <c r="C30" s="11">
        <v>5.0744512125000009E-6</v>
      </c>
      <c r="D30" s="13" t="s">
        <v>26</v>
      </c>
      <c r="E30" s="11">
        <v>9.840981011789688E+19</v>
      </c>
      <c r="F30" s="11">
        <v>55.886911654313458</v>
      </c>
      <c r="G30" s="11">
        <v>6.3430640156250009E-2</v>
      </c>
    </row>
    <row r="31" spans="1:7" x14ac:dyDescent="0.3">
      <c r="A31" s="11">
        <v>30</v>
      </c>
      <c r="B31" s="11">
        <v>1.1296290879919374E-3</v>
      </c>
      <c r="C31" s="11">
        <v>5.254863225000001E-6</v>
      </c>
      <c r="D31" s="13" t="s">
        <v>26</v>
      </c>
      <c r="E31" s="11">
        <v>9.5031166158403027E+19</v>
      </c>
      <c r="F31" s="11">
        <v>58.148104551083264</v>
      </c>
      <c r="G31" s="11">
        <v>6.5685790312500006E-2</v>
      </c>
    </row>
    <row r="32" spans="1:7" x14ac:dyDescent="0.3">
      <c r="A32" s="11">
        <v>20</v>
      </c>
      <c r="B32" s="11">
        <v>1.1256371858482288E-3</v>
      </c>
      <c r="C32" s="11">
        <v>4.3622819624999995E-6</v>
      </c>
      <c r="D32" s="13" t="s">
        <v>26</v>
      </c>
      <c r="E32" s="11">
        <v>1.14475814394278E+20</v>
      </c>
      <c r="F32" s="11">
        <v>48.442362438621629</v>
      </c>
      <c r="G32" s="11">
        <v>5.452852453124999E-2</v>
      </c>
    </row>
    <row r="33" spans="1:7" x14ac:dyDescent="0.3">
      <c r="A33" s="11">
        <v>10</v>
      </c>
      <c r="B33" s="11">
        <v>1.1230543356971006E-3</v>
      </c>
      <c r="C33" s="11">
        <v>5.3703307750000038E-6</v>
      </c>
      <c r="D33" s="13" t="s">
        <v>26</v>
      </c>
      <c r="E33" s="11">
        <v>9.2987899851412128E+19</v>
      </c>
      <c r="F33" s="11">
        <v>59.77371935956397</v>
      </c>
      <c r="G33" s="11">
        <v>6.7129134687500036E-2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DC8DFD5-E9FE-47DC-BCD1-B5906526AC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BDS values</vt:lpstr>
      <vt:lpstr>BDS raw data</vt:lpstr>
      <vt:lpstr>HDS Temperature data</vt:lpstr>
    </vt:vector>
  </TitlesOfParts>
  <Company>The University of Liverpool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Phillips, Laurie</dc:creator>
  <cp:lastModifiedBy>MENDIS, BUDDHIKA G.</cp:lastModifiedBy>
  <dcterms:created xsi:type="dcterms:W3CDTF">2023-03-27T16:25:22Z</dcterms:created>
  <dcterms:modified xsi:type="dcterms:W3CDTF">2025-05-12T12:46:10Z</dcterms:modified>
</cp:coreProperties>
</file>